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</sheets>
  <definedNames>
    <definedName name="_xlnm.Print_Area" localSheetId="0">Sheet1!$A$1:$J$26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<sst xmlns="http://schemas.openxmlformats.org/spreadsheetml/2006/main" count="100" uniqueCount="77">
  <si>
    <t xml:space="preserve"> 项目支出绩效自评表 </t>
  </si>
  <si>
    <t>（2023年度）</t>
  </si>
  <si>
    <t>项目名称</t>
  </si>
  <si>
    <t>大气污染防治支撑项目</t>
  </si>
  <si>
    <t>主管部门</t>
  </si>
  <si>
    <t>北京市生态环境局</t>
  </si>
  <si>
    <t>实施单位</t>
  </si>
  <si>
    <t>北京市生态环境局机关</t>
  </si>
  <si>
    <t>项目负责人</t>
  </si>
  <si>
    <t>庄子威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</si>
  <si>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</si>
  <si>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</si>
  <si>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</si>
  <si>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</si>
  <si>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</si>
  <si>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</si>
  <si>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</si>
  <si>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</si>
  <si>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</si>
  <si>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</si>
  <si>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</si>
  <si>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</si>
  <si>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-</t>
  </si>
  <si>
    <t>其他资金</t>
  </si>
  <si>
    <t>年度总体目标</t>
  </si>
  <si>
    <t>预期目标</t>
  </si>
  <si>
    <t>实际完成情况</t>
  </si>
  <si>
    <t>（一）北京市2023年空气重污染应急减排清单及措施实施效果评估： （1）编制《北京市2023年重污染天气重点行业应急减排技术指南》（2）编制《北京市典型行业绩效提标可行性研究报告》（3）编制《北京市典型行业涂料使用档案库建立探索研究报告》（4）编制《北京市2023年空气重污染应急减排措施实施效果评估研究报告》（5）建立《北京市2023年空气重污染应急减排清单》 （二）北京市含VOCs消费品管控和VOCs高值区域诊断提升： 1)通过调研国内外相关政策，分析北京市含VOCs消费品的污染排放和管理现状，结合本市空气质量改善的要求，提出规划目标，研究重点领域管控措施，提出分阶段管控路径或对策，在目标可达性分析和费效分析的基础上，确定最终的含VOCs消费品管控方案 2）借鉴国内外相关消费品分级标识管理制度，研究本市含VOCs消费品的分级标识管理框架体系、含VOCs消费品的分级标识方法，以及含VOCs消费品分级标识实施机制 3）筛选出20种北京市使用的主要含VOCs汽车维修与保养产品，开展其VOCs排放因子测试工作，建立汽车维修与保养产品本地化VOCs排放因子数据库，同时基于成分谱评估汽车维修与保养产品的环境影响，探索并建立汽车维修与保养产品活动水平核算方法，基于此建立汽车维修与保养产品VOCs排放清单编制方法，完成2021年北京市汽车维修与保养产品VOCs排放清单的编制。并对河北和天津地区部分汽车维修与保养产品VOCs含量水平进行抽样检测，了解京津冀区域差异情况 4）综合运用VOCs遥感反演、VOCs走航监测、排放源清单研判等技术手段，精准定位VOCs高值区域，利用VOCs源解析、污染源排查、扩散模型模拟等技术方法对高值点位进行溯源，配套科学、全面的问题诊断与防治对策研究，建立“方案实施-效果评估-问题反馈-方案调整”的闭合反馈机制，做到边整改、边评估，边评估、边调整，在动态中对VOCs高值区域实施精准防治，从而促进VOCs大气污染问题的持续性改善及环保监管能力的提升（VOCs遥感反演、VOCs来源解析、VOCs走航监测需要监测中心提供数据支持）</t>
  </si>
  <si>
    <t>（一）北京市2023年空气重污染应急减排清单及措施实施效果评估： （1）编制《塑料制品行业应急减排措施制订技术指南编制说明及指南文本草案》；（2）编制《北京市典型行业绩效提标可行性研究报告》；（3）编制《北京市典型行业涂料使用档案库建立探索研究报告》；（4）编制《北京市2023年空气重污染应急减排措施实施效果评估研究报告》；（5）建立《北京市2023年空气重污染应急减排清单》。（二）北京市含VOCs消费品管控和VOCs高值区域诊断提升：（1）完成北京市含VOCs消费品的污染排放和管理现状研究分析，提出了分阶段管控路径或对策，确定了管控方案，形成研究报告；（2）对北京市含VOCs消费品的分级标识管理框架体系、含VOCs消费品的分级标识方法以及含VOCs消费品分级标识实施机制进行了研究，形成报告，并提出建立；（3）开展了北京市20种含VOCs汽车维修与保养产品的VOCs排放因子测试工作，建立了本地化VOCs排放因子数据库及活动水平核算方法，完成了2021年北京市汽车维修与保养产品VOCs排放清单的编制，并创新建立跨区域VOCs管控协作机制，对河北和天津地区部分汽车维修与保养产品VOCs含量水平进行了抽样检测；（4）完成典型VOCs高值区域的筛选，开展4个典型区域内污染源排查、成分谱建立等，建立完善了高值溯源技术方法和问题反馈整改机制，朝阳区来广营汽修园区溯源典型案例形成上报信息，获得市领导批示肯定并在全市推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</si>
  <si>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</si>
  <si>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</si>
  <si>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</si>
  <si>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</si>
  <si>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</si>
  <si>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</si>
  <si>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</si>
  <si>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</si>
  <si>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生态效益指标</t>
  </si>
  <si>
    <t>为大气污染防治提供决策支持</t>
  </si>
  <si>
    <t>优</t>
  </si>
  <si>
    <t>为空气重污染应急管理决策提供技术支撑</t>
  </si>
  <si>
    <t>产出指标</t>
  </si>
  <si>
    <t>时效指标</t>
  </si>
  <si>
    <t>按时间进度完成</t>
  </si>
  <si>
    <t>=12月</t>
  </si>
  <si>
    <t>12月</t>
  </si>
  <si>
    <t>数量指标</t>
  </si>
  <si>
    <t>报告完成数量</t>
  </si>
  <si>
    <t>=10份</t>
  </si>
  <si>
    <t>7份</t>
  </si>
  <si>
    <t>其余报告正在完善中，预计按计划于5月31日前完成。</t>
  </si>
  <si>
    <t>汽车维修与保养产品北京市本地化VOCs排放因子</t>
  </si>
  <si>
    <t>=20种</t>
  </si>
  <si>
    <t>20种</t>
  </si>
  <si>
    <t>重点行业绩效分级现场调研及指导、评级有效性核验、提标可行性研究</t>
  </si>
  <si>
    <t>=51家</t>
  </si>
  <si>
    <t>59家</t>
  </si>
  <si>
    <t>区域VOCs持续性改善技术方案典型区域示范应用</t>
  </si>
  <si>
    <t>=4个</t>
  </si>
  <si>
    <t>4个</t>
  </si>
  <si>
    <t>质量指标</t>
  </si>
  <si>
    <t>重点行业绩效评级抽检核验，符合国家及北京市重点行业应急减排措施制定技术指南等相关要求；北京市空气重污染应急减排清单，符合国家应急减排清单填报要求，并按时报送</t>
  </si>
  <si>
    <t>符合</t>
  </si>
  <si>
    <t>报告评审或验收合格率</t>
  </si>
  <si>
    <t>=100%</t>
  </si>
  <si>
    <t>成本指标</t>
  </si>
  <si>
    <t>经济成本指标</t>
  </si>
  <si>
    <t>根据项目研究内容制定预算，项目预算控制总数</t>
  </si>
  <si>
    <t>≤343.979万元</t>
  </si>
  <si>
    <t>342.8万元</t>
  </si>
  <si>
    <t>满意度指标</t>
  </si>
  <si>
    <t>服务对象满意度指标</t>
  </si>
  <si>
    <t>管理部门或服务对象满意度</t>
  </si>
  <si>
    <t>≥90%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</si>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</sst>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.5"/>
      <color theme="1"/>
      <name val="Times New Roman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8"/>
  <sheetViews>
    <sheetView tabSelected="1" view="pageBreakPreview" zoomScale="70" zoomScaleNormal="100" workbookViewId="0">
      <selection activeCell="A2" sqref="A2:J2"/>
    </sheetView>
  </sheetViews>
  <sheetFormatPr defaultColWidth="9" defaultRowHeight="36.95" customHeight="1"/>
  <cols>
    <col min="2" max="2" width="9.88333333333333" customWidth="1"/>
    <col min="3" max="3" width="11.8833333333333" customWidth="1"/>
    <col min="4" max="4" width="18.6333333333333" customWidth="1"/>
    <col min="5" max="5" width="12.8916666666667" customWidth="1"/>
    <col min="6" max="6" width="12.4416666666667" customWidth="1"/>
    <col min="7" max="7" width="10.8833333333333" customWidth="1"/>
    <col min="8" max="8" width="11.1166666666667" customWidth="1"/>
    <col min="9" max="9" width="9.36666666666667" customWidth="1"/>
    <col min="10" max="10" width="15.3666666666667" style="1" customWidth="1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2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6"/>
      <c r="J4" s="7"/>
    </row>
    <row r="5" ht="20.1" customHeight="1" spans="1:10">
      <c r="A5" s="5" t="s">
        <v>8</v>
      </c>
      <c r="B5" s="6"/>
      <c r="C5" s="7"/>
      <c r="D5" s="5" t="s">
        <v>9</v>
      </c>
      <c r="E5" s="6"/>
      <c r="F5" s="7"/>
      <c r="G5" s="4" t="s">
        <v>10</v>
      </c>
      <c r="H5" s="5">
        <v>68418524</v>
      </c>
      <c r="I5" s="6"/>
      <c r="J5" s="7"/>
    </row>
    <row r="6" customHeight="1" spans="1:10">
      <c r="A6" s="8" t="s">
        <v>11</v>
      </c>
      <c r="B6" s="8"/>
      <c r="C6" s="8"/>
      <c r="D6" s="4"/>
      <c r="E6" s="8" t="s">
        <v>12</v>
      </c>
      <c r="F6" s="9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.1" customHeight="1" spans="1:10">
      <c r="A7" s="8"/>
      <c r="B7" s="8"/>
      <c r="C7" s="8"/>
      <c r="D7" s="8" t="s">
        <v>18</v>
      </c>
      <c r="E7" s="10">
        <f t="shared" ref="E7:G7" si="0">SUM(E8:E10)</f>
        <v>343.979</v>
      </c>
      <c r="F7" s="10">
        <f t="shared" si="0"/>
        <v>342.8</v>
      </c>
      <c r="G7" s="10">
        <f t="shared" si="0"/>
        <v>342.8</v>
      </c>
      <c r="H7" s="4">
        <v>10</v>
      </c>
      <c r="I7" s="31">
        <f>G7/F7</f>
        <v>1</v>
      </c>
      <c r="J7" s="32">
        <f>H7*I7</f>
        <v>10</v>
      </c>
    </row>
    <row r="8" ht="20.1" customHeight="1" spans="1:10">
      <c r="A8" s="8"/>
      <c r="B8" s="8"/>
      <c r="C8" s="8"/>
      <c r="D8" s="8" t="s">
        <v>19</v>
      </c>
      <c r="E8" s="10">
        <v>343.979</v>
      </c>
      <c r="F8" s="11">
        <v>342.8</v>
      </c>
      <c r="G8" s="11">
        <v>342.8</v>
      </c>
      <c r="H8" s="4" t="s">
        <v>20</v>
      </c>
      <c r="I8" s="31">
        <f>G8/F8</f>
        <v>1</v>
      </c>
      <c r="J8" s="8" t="s">
        <v>20</v>
      </c>
    </row>
    <row r="9" ht="20.1" customHeight="1" spans="1:10">
      <c r="A9" s="8"/>
      <c r="B9" s="8"/>
      <c r="C9" s="8"/>
      <c r="D9" s="8" t="s">
        <v>21</v>
      </c>
      <c r="E9" s="4" t="s">
        <v>22</v>
      </c>
      <c r="F9" s="4" t="s">
        <v>22</v>
      </c>
      <c r="G9" s="4" t="s">
        <v>22</v>
      </c>
      <c r="H9" s="4" t="s">
        <v>22</v>
      </c>
      <c r="I9" s="4" t="s">
        <v>22</v>
      </c>
      <c r="J9" s="8" t="s">
        <v>22</v>
      </c>
    </row>
    <row r="10" ht="20.1" customHeight="1" spans="1:10">
      <c r="A10" s="8"/>
      <c r="B10" s="8"/>
      <c r="C10" s="8"/>
      <c r="D10" s="8" t="s">
        <v>23</v>
      </c>
      <c r="E10" s="4" t="s">
        <v>22</v>
      </c>
      <c r="F10" s="4" t="s">
        <v>22</v>
      </c>
      <c r="G10" s="4" t="s">
        <v>22</v>
      </c>
      <c r="H10" s="4" t="s">
        <v>22</v>
      </c>
      <c r="I10" s="4" t="s">
        <v>22</v>
      </c>
      <c r="J10" s="8" t="s">
        <v>22</v>
      </c>
    </row>
    <row r="11" ht="20.1" customHeight="1" spans="1:10">
      <c r="A11" s="12" t="s">
        <v>24</v>
      </c>
      <c r="B11" s="13" t="s">
        <v>25</v>
      </c>
      <c r="C11" s="14"/>
      <c r="D11" s="14"/>
      <c r="E11" s="14"/>
      <c r="F11" s="15"/>
      <c r="G11" s="5" t="s">
        <v>26</v>
      </c>
      <c r="H11" s="6"/>
      <c r="I11" s="6"/>
      <c r="J11" s="7"/>
    </row>
    <row r="12" ht="316" customHeight="1" spans="1:10">
      <c r="A12" s="16"/>
      <c r="B12" s="17" t="s">
        <v>27</v>
      </c>
      <c r="C12" s="17"/>
      <c r="D12" s="17"/>
      <c r="E12" s="17"/>
      <c r="F12" s="17"/>
      <c r="G12" s="17" t="s">
        <v>28</v>
      </c>
      <c r="H12" s="17"/>
      <c r="I12" s="17"/>
      <c r="J12" s="17"/>
    </row>
    <row r="13" ht="30" customHeight="1" spans="1:10">
      <c r="A13" s="18" t="s">
        <v>29</v>
      </c>
      <c r="B13" s="8" t="s">
        <v>30</v>
      </c>
      <c r="C13" s="4" t="s">
        <v>31</v>
      </c>
      <c r="D13" s="8" t="s">
        <v>32</v>
      </c>
      <c r="E13" s="4" t="s">
        <v>33</v>
      </c>
      <c r="F13" s="4"/>
      <c r="G13" s="8" t="s">
        <v>34</v>
      </c>
      <c r="H13" s="8" t="s">
        <v>15</v>
      </c>
      <c r="I13" s="8" t="s">
        <v>17</v>
      </c>
      <c r="J13" s="8" t="s">
        <v>35</v>
      </c>
    </row>
    <row r="14" customHeight="1" spans="1:10">
      <c r="A14" s="19"/>
      <c r="B14" s="12" t="s">
        <v>36</v>
      </c>
      <c r="C14" s="8" t="s">
        <v>37</v>
      </c>
      <c r="D14" s="8" t="s">
        <v>38</v>
      </c>
      <c r="E14" s="20" t="s">
        <v>39</v>
      </c>
      <c r="F14" s="20"/>
      <c r="G14" s="4" t="s">
        <v>39</v>
      </c>
      <c r="H14" s="21">
        <v>15</v>
      </c>
      <c r="I14" s="33">
        <v>15</v>
      </c>
      <c r="J14" s="4"/>
    </row>
    <row r="15" customHeight="1" spans="1:10">
      <c r="A15" s="19"/>
      <c r="B15" s="16"/>
      <c r="C15" s="8" t="s">
        <v>37</v>
      </c>
      <c r="D15" s="8" t="s">
        <v>40</v>
      </c>
      <c r="E15" s="22" t="s">
        <v>39</v>
      </c>
      <c r="F15" s="23"/>
      <c r="G15" s="4" t="s">
        <v>39</v>
      </c>
      <c r="H15" s="21">
        <v>15</v>
      </c>
      <c r="I15" s="33">
        <v>15</v>
      </c>
      <c r="J15" s="4"/>
    </row>
    <row r="16" customHeight="1" spans="1:10">
      <c r="A16" s="19"/>
      <c r="B16" s="12" t="s">
        <v>41</v>
      </c>
      <c r="C16" s="8" t="s">
        <v>42</v>
      </c>
      <c r="D16" s="8" t="s">
        <v>43</v>
      </c>
      <c r="E16" s="37" t="s">
        <v>44</v>
      </c>
      <c r="F16" s="20"/>
      <c r="G16" s="4" t="s">
        <v>45</v>
      </c>
      <c r="H16" s="21">
        <v>5</v>
      </c>
      <c r="I16" s="33">
        <v>5</v>
      </c>
      <c r="J16" s="4"/>
    </row>
    <row r="17" ht="53" customHeight="1" spans="1:10">
      <c r="A17" s="19"/>
      <c r="B17" s="24"/>
      <c r="C17" s="8" t="s">
        <v>46</v>
      </c>
      <c r="D17" s="8" t="s">
        <v>47</v>
      </c>
      <c r="E17" s="37" t="s">
        <v>48</v>
      </c>
      <c r="F17" s="20"/>
      <c r="G17" s="4" t="s">
        <v>49</v>
      </c>
      <c r="H17" s="21">
        <v>20</v>
      </c>
      <c r="I17" s="33">
        <v>14</v>
      </c>
      <c r="J17" s="8" t="s">
        <v>50</v>
      </c>
    </row>
    <row r="18" ht="45" customHeight="1" spans="1:10">
      <c r="A18" s="19"/>
      <c r="B18" s="24"/>
      <c r="C18" s="8" t="s">
        <v>46</v>
      </c>
      <c r="D18" s="8" t="s">
        <v>51</v>
      </c>
      <c r="E18" s="37" t="s">
        <v>52</v>
      </c>
      <c r="F18" s="20"/>
      <c r="G18" s="4" t="s">
        <v>53</v>
      </c>
      <c r="H18" s="21">
        <v>5</v>
      </c>
      <c r="I18" s="33">
        <v>5</v>
      </c>
      <c r="J18" s="4"/>
    </row>
    <row r="19" ht="57.95" customHeight="1" spans="1:10">
      <c r="A19" s="19"/>
      <c r="B19" s="24"/>
      <c r="C19" s="8" t="s">
        <v>46</v>
      </c>
      <c r="D19" s="8" t="s">
        <v>54</v>
      </c>
      <c r="E19" s="37" t="s">
        <v>55</v>
      </c>
      <c r="F19" s="20"/>
      <c r="G19" s="4" t="s">
        <v>56</v>
      </c>
      <c r="H19" s="21">
        <v>5</v>
      </c>
      <c r="I19" s="33">
        <v>5</v>
      </c>
      <c r="J19" s="4"/>
    </row>
    <row r="20" ht="51" customHeight="1" spans="1:10">
      <c r="A20" s="19"/>
      <c r="B20" s="24"/>
      <c r="C20" s="8" t="s">
        <v>46</v>
      </c>
      <c r="D20" s="8" t="s">
        <v>57</v>
      </c>
      <c r="E20" s="37" t="s">
        <v>58</v>
      </c>
      <c r="F20" s="20"/>
      <c r="G20" s="4" t="s">
        <v>59</v>
      </c>
      <c r="H20" s="21">
        <v>5</v>
      </c>
      <c r="I20" s="33">
        <v>5</v>
      </c>
      <c r="J20" s="4"/>
    </row>
    <row r="21" ht="129.95" customHeight="1" spans="1:10">
      <c r="A21" s="19"/>
      <c r="B21" s="24"/>
      <c r="C21" s="8" t="s">
        <v>60</v>
      </c>
      <c r="D21" s="8" t="s">
        <v>61</v>
      </c>
      <c r="E21" s="20" t="s">
        <v>62</v>
      </c>
      <c r="F21" s="20"/>
      <c r="G21" s="4" t="s">
        <v>62</v>
      </c>
      <c r="H21" s="21">
        <v>5</v>
      </c>
      <c r="I21" s="33">
        <v>5</v>
      </c>
      <c r="J21" s="4"/>
    </row>
    <row r="22" customHeight="1" spans="1:10">
      <c r="A22" s="19"/>
      <c r="B22" s="16"/>
      <c r="C22" s="8" t="s">
        <v>60</v>
      </c>
      <c r="D22" s="8" t="s">
        <v>63</v>
      </c>
      <c r="E22" s="37" t="s">
        <v>64</v>
      </c>
      <c r="F22" s="20"/>
      <c r="G22" s="25">
        <v>1</v>
      </c>
      <c r="H22" s="21">
        <v>5</v>
      </c>
      <c r="I22" s="33">
        <v>5</v>
      </c>
      <c r="J22" s="4"/>
    </row>
    <row r="23" ht="50.1" customHeight="1" spans="1:10">
      <c r="A23" s="19"/>
      <c r="B23" s="8" t="s">
        <v>65</v>
      </c>
      <c r="C23" s="8" t="s">
        <v>66</v>
      </c>
      <c r="D23" s="8" t="s">
        <v>67</v>
      </c>
      <c r="E23" s="20" t="s">
        <v>68</v>
      </c>
      <c r="F23" s="20"/>
      <c r="G23" s="4" t="s">
        <v>69</v>
      </c>
      <c r="H23" s="21">
        <v>5</v>
      </c>
      <c r="I23" s="33">
        <v>5</v>
      </c>
      <c r="J23" s="4"/>
    </row>
    <row r="24" ht="50.1" customHeight="1" spans="1:10">
      <c r="A24" s="19"/>
      <c r="B24" s="8" t="s">
        <v>70</v>
      </c>
      <c r="C24" s="8" t="s">
        <v>71</v>
      </c>
      <c r="D24" s="8" t="s">
        <v>72</v>
      </c>
      <c r="E24" s="37" t="s">
        <v>73</v>
      </c>
      <c r="F24" s="20"/>
      <c r="G24" s="25">
        <v>0.98</v>
      </c>
      <c r="H24" s="21">
        <v>5</v>
      </c>
      <c r="I24" s="33">
        <v>5</v>
      </c>
      <c r="J24" s="4"/>
    </row>
    <row r="25" customHeight="1" spans="1:10">
      <c r="A25" s="5" t="s">
        <v>74</v>
      </c>
      <c r="B25" s="6"/>
      <c r="C25" s="6"/>
      <c r="D25" s="6"/>
      <c r="E25" s="6"/>
      <c r="F25" s="6"/>
      <c r="G25" s="6"/>
      <c r="H25" s="26">
        <f>SUM(H14:H24)+H7</f>
        <v>100</v>
      </c>
      <c r="I25" s="34">
        <f>SUM(I14:I24)+J7</f>
        <v>94</v>
      </c>
      <c r="J25" s="35"/>
    </row>
    <row r="26" ht="114.95" customHeight="1" spans="1:10">
      <c r="A26" s="27" t="s">
        <v>75</v>
      </c>
      <c r="B26" s="28"/>
      <c r="C26" s="28"/>
      <c r="D26" s="28"/>
      <c r="E26" s="28"/>
      <c r="F26" s="28"/>
      <c r="G26" s="28"/>
      <c r="H26" s="28"/>
      <c r="I26" s="28"/>
      <c r="J26" s="9"/>
    </row>
    <row r="27" customHeight="1" spans="1:10">
      <c r="A27" s="29" t="s">
        <v>76</v>
      </c>
      <c r="B27" s="29"/>
      <c r="C27" s="29"/>
      <c r="D27" s="29"/>
      <c r="E27" s="29"/>
      <c r="F27" s="29"/>
      <c r="G27" s="29"/>
      <c r="H27" s="29"/>
      <c r="I27" s="29"/>
      <c r="J27" s="36"/>
    </row>
    <row r="28" customHeight="1" spans="1:1">
      <c r="A28" s="30"/>
    </row>
  </sheetData>
  <mergeCells count="34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G25"/>
    <mergeCell ref="A26:J26"/>
    <mergeCell ref="A27:J27"/>
    <mergeCell ref="A11:A12"/>
    <mergeCell ref="A13:A24"/>
    <mergeCell ref="B14:B15"/>
    <mergeCell ref="B16:B22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53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Corrine Lou</dc:creator>
  <cp:lastModifiedBy>moment。</cp:lastModifiedBy>
  <dcterms:created xsi:type="dcterms:W3CDTF">2015-06-07T10:19:00Z</dcterms:created>
  <cp:lastPrinted>2023-05-17T13:15:00Z</cp:lastPrinted>
  <dcterms:modified xsi:type="dcterms:W3CDTF">2024-05-14T07:22:05Z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2DFD7FA3401547BD8864F5F65BD8E973</vt:lpwstr>
  </property>
</Properties>
</file>